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3\Desktop\Новая папка (2)\Отчеты об исполнении за 2023 год поселения\МО Нюхченское\Проект в СД\"/>
    </mc:Choice>
  </mc:AlternateContent>
  <bookViews>
    <workbookView xWindow="0" yWindow="0" windowWidth="28800" windowHeight="1327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58" i="1" l="1"/>
  <c r="I57" i="1" s="1"/>
  <c r="I56" i="1" s="1"/>
  <c r="I53" i="1"/>
  <c r="I52" i="1" s="1"/>
  <c r="I54" i="1"/>
  <c r="I50" i="1"/>
  <c r="I49" i="1" s="1"/>
  <c r="I47" i="1"/>
  <c r="I46" i="1" s="1"/>
  <c r="I42" i="1"/>
  <c r="I41" i="1" s="1"/>
  <c r="I43" i="1"/>
  <c r="I39" i="1"/>
  <c r="I37" i="1"/>
  <c r="I36" i="1" s="1"/>
  <c r="I35" i="1" s="1"/>
  <c r="I45" i="1" l="1"/>
  <c r="I13" i="1"/>
  <c r="I14" i="1"/>
  <c r="I11" i="1" l="1"/>
  <c r="I10" i="1" s="1"/>
  <c r="I9" i="1" s="1"/>
  <c r="I8" i="1" s="1"/>
  <c r="I33" i="1" l="1"/>
  <c r="I32" i="1" s="1"/>
  <c r="I30" i="1" l="1"/>
  <c r="I28" i="1"/>
  <c r="I23" i="1"/>
  <c r="I22" i="1" s="1"/>
  <c r="I26" i="1"/>
  <c r="I19" i="1"/>
  <c r="I18" i="1" s="1"/>
  <c r="I17" i="1" s="1"/>
  <c r="I25" i="1" l="1"/>
  <c r="I21" i="1" s="1"/>
  <c r="I16" i="1" s="1"/>
  <c r="I64" i="1" l="1"/>
</calcChain>
</file>

<file path=xl/sharedStrings.xml><?xml version="1.0" encoding="utf-8"?>
<sst xmlns="http://schemas.openxmlformats.org/spreadsheetml/2006/main" count="399" uniqueCount="73">
  <si>
    <t>Наименование</t>
  </si>
  <si>
    <t xml:space="preserve">Целевая статья </t>
  </si>
  <si>
    <t>Вид рас-хо-дов</t>
  </si>
  <si>
    <t xml:space="preserve">I.  МУНИЦИПАЛЬНЫЕ ПРОГРАММЫ </t>
  </si>
  <si>
    <t>Муниципальная программа "Пожарная безопасность на территории сельского поселения "Нюхченское" Пинежского муниципального района Архангельской области на 2023 - 2025 годы"</t>
  </si>
  <si>
    <t>Приобретение и установка автономных и дымовых пожарных извещателей</t>
  </si>
  <si>
    <t>S687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</si>
  <si>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</si>
  <si>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</si>
  <si>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</si>
  <si>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 xml:space="preserve">II. НЕПРОГРАММНЫЕ НАПРАВЛЕНИЯ ДЕЯТЕЛЬНОСТИ 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</si>
  <si>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</si>
  <si>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</si>
  <si>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</si>
  <si>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</si>
  <si>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исполнительных органов местного самоуправления</t>
  </si>
  <si>
    <t>Осуществление государственных полномочий в сфере административных правонарушений</t>
  </si>
  <si>
    <t>Иные бюджетные ассигнования</t>
  </si>
  <si>
    <t>Уплата налогов, сборов и иных платежей</t>
  </si>
  <si>
    <t>Непрограммные расходы в области национальной обороны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</si>
  <si>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</si>
  <si>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Непрограммные расходы в области национальной безопасности и правоохранительной деятельности</t>
  </si>
  <si>
    <t>Обеспечение пожарной безопасности</t>
  </si>
  <si>
    <t>Непрограммные расходы в области дорожного хозяйства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</si>
  <si>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</si>
  <si>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Д</t>
  </si>
  <si>
    <t>Прочие мероприятия по благоустройсву поселений</t>
  </si>
  <si>
    <t>Непрограммные расходы в области культуры</t>
  </si>
  <si>
    <t>Мероприятия в сфере культуры, искусства и  туризма (бюджет поселения)</t>
  </si>
  <si>
    <t>Итого:</t>
  </si>
  <si>
    <t>01</t>
  </si>
  <si>
    <t>0</t>
  </si>
  <si>
    <t>200</t>
  </si>
  <si>
    <t>240</t>
  </si>
  <si>
    <t>21</t>
  </si>
  <si>
    <t>0000</t>
  </si>
  <si>
    <t>9001</t>
  </si>
  <si>
    <t>100</t>
  </si>
  <si>
    <t>22</t>
  </si>
  <si>
    <t>7879</t>
  </si>
  <si>
    <t>3</t>
  </si>
  <si>
    <t>9040</t>
  </si>
  <si>
    <t>25</t>
  </si>
  <si>
    <t>5118</t>
  </si>
  <si>
    <t>120</t>
  </si>
  <si>
    <t>26</t>
  </si>
  <si>
    <t>9006</t>
  </si>
  <si>
    <t>28</t>
  </si>
  <si>
    <t>8054</t>
  </si>
  <si>
    <t>8066</t>
  </si>
  <si>
    <t>29</t>
  </si>
  <si>
    <t>9013</t>
  </si>
  <si>
    <t>30</t>
  </si>
  <si>
    <t>9015</t>
  </si>
  <si>
    <t>9018</t>
  </si>
  <si>
    <t>Межбюджетные трансферты</t>
  </si>
  <si>
    <t>500</t>
  </si>
  <si>
    <t>Иные межбюджетные трансферты</t>
  </si>
  <si>
    <t>540</t>
  </si>
  <si>
    <t>Проведение выборов  в муниципальном образовании</t>
  </si>
  <si>
    <t>33</t>
  </si>
  <si>
    <t>Проведение выборов  в представительный орган муниципального образования</t>
  </si>
  <si>
    <t>S645</t>
  </si>
  <si>
    <t>Софинансирование  выплаты  вьiходных  пособий  и сохранения  среднего  месячното  заработка  на период трудоустройства  в связи  с ликвидацией  органов местного  самоуправления  вследствие  создания  муниципальноrо округа Архангельской области</t>
  </si>
  <si>
    <t>Приложение №5</t>
  </si>
  <si>
    <t>к решению Совета депутатов</t>
  </si>
  <si>
    <t>Сумма, рублей</t>
  </si>
  <si>
    <t>Отчет об исполнении местного бюджета по  муниципальным  программам муниципального образования "Нюхченское" и непрограмным направлением деятельности   за 2023 год</t>
  </si>
  <si>
    <t>исполнено за год</t>
  </si>
  <si>
    <t>Непрограммные расходы в области коммунального хозяйства</t>
  </si>
  <si>
    <t xml:space="preserve"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</t>
  </si>
  <si>
    <t>от                            2024 года №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</si>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</sst>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5" fillId="0" borderId="0"/>
  </cellStyleXfs>
  <cellXfs count="77">
    <xf numFmtId="0" fontId="0" fillId="0" borderId="0" xfId="0"/>
    <xf numFmtId="0" fontId="2" fillId="0" borderId="9" xfId="2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top" wrapText="1"/>
    </xf>
    <xf numFmtId="49" fontId="2" fillId="0" borderId="5" xfId="2" applyNumberFormat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 vertical="top" wrapText="1"/>
    </xf>
    <xf numFmtId="49" fontId="2" fillId="0" borderId="0" xfId="2" applyNumberFormat="1" applyFont="1" applyFill="1" applyBorder="1" applyAlignment="1">
      <alignment horizontal="center" vertical="top" wrapText="1"/>
    </xf>
    <xf numFmtId="49" fontId="3" fillId="0" borderId="3" xfId="2" applyNumberFormat="1" applyFont="1" applyFill="1" applyBorder="1" applyAlignment="1">
      <alignment horizontal="center" vertical="top" wrapText="1"/>
    </xf>
    <xf numFmtId="49" fontId="3" fillId="0" borderId="0" xfId="2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top" wrapText="1"/>
    </xf>
    <xf numFmtId="49" fontId="2" fillId="0" borderId="3" xfId="2" applyNumberFormat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top" wrapText="1"/>
    </xf>
    <xf numFmtId="49" fontId="6" fillId="0" borderId="3" xfId="2" applyNumberFormat="1" applyFont="1" applyFill="1" applyBorder="1" applyAlignment="1">
      <alignment horizontal="center" vertical="top" wrapText="1"/>
    </xf>
    <xf numFmtId="49" fontId="6" fillId="0" borderId="0" xfId="2" applyNumberFormat="1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 wrapText="1"/>
    </xf>
    <xf numFmtId="49" fontId="6" fillId="0" borderId="8" xfId="2" applyNumberFormat="1" applyFont="1" applyFill="1" applyBorder="1" applyAlignment="1">
      <alignment horizontal="center" vertical="top" wrapText="1"/>
    </xf>
    <xf numFmtId="49" fontId="3" fillId="0" borderId="8" xfId="2" applyNumberFormat="1" applyFont="1" applyFill="1" applyBorder="1" applyAlignment="1">
      <alignment horizontal="center" vertical="top" wrapText="1"/>
    </xf>
    <xf numFmtId="49" fontId="7" fillId="0" borderId="0" xfId="2" applyNumberFormat="1" applyFont="1" applyFill="1" applyBorder="1" applyAlignment="1">
      <alignment horizontal="center" vertical="top" wrapText="1"/>
    </xf>
    <xf numFmtId="49" fontId="2" fillId="0" borderId="3" xfId="2" applyNumberFormat="1" applyFont="1" applyFill="1" applyBorder="1" applyAlignment="1">
      <alignment horizontal="center" vertical="top"/>
    </xf>
    <xf numFmtId="49" fontId="2" fillId="0" borderId="0" xfId="2" applyNumberFormat="1" applyFont="1" applyFill="1" applyBorder="1" applyAlignment="1">
      <alignment horizontal="center" vertical="top"/>
    </xf>
    <xf numFmtId="49" fontId="2" fillId="0" borderId="8" xfId="2" applyNumberFormat="1" applyFont="1" applyFill="1" applyBorder="1" applyAlignment="1">
      <alignment horizontal="center" vertical="top"/>
    </xf>
    <xf numFmtId="49" fontId="7" fillId="0" borderId="0" xfId="2" applyNumberFormat="1" applyFont="1" applyFill="1" applyBorder="1" applyAlignment="1">
      <alignment horizontal="center" vertical="top"/>
    </xf>
    <xf numFmtId="49" fontId="3" fillId="0" borderId="3" xfId="2" applyNumberFormat="1" applyFont="1" applyFill="1" applyBorder="1" applyAlignment="1">
      <alignment horizontal="center" vertical="top"/>
    </xf>
    <xf numFmtId="49" fontId="3" fillId="0" borderId="0" xfId="2" applyNumberFormat="1" applyFont="1" applyFill="1" applyBorder="1" applyAlignment="1">
      <alignment horizontal="center" vertical="top"/>
    </xf>
    <xf numFmtId="49" fontId="3" fillId="0" borderId="8" xfId="2" applyNumberFormat="1" applyFont="1" applyFill="1" applyBorder="1" applyAlignment="1">
      <alignment horizontal="center" vertical="top"/>
    </xf>
    <xf numFmtId="49" fontId="8" fillId="0" borderId="0" xfId="2" applyNumberFormat="1" applyFont="1" applyFill="1" applyBorder="1" applyAlignment="1">
      <alignment horizontal="center" vertical="top"/>
    </xf>
    <xf numFmtId="49" fontId="2" fillId="0" borderId="3" xfId="1" applyNumberFormat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center" vertical="top"/>
    </xf>
    <xf numFmtId="49" fontId="2" fillId="0" borderId="8" xfId="1" applyNumberFormat="1" applyFont="1" applyFill="1" applyBorder="1" applyAlignment="1">
      <alignment horizontal="center" vertical="top"/>
    </xf>
    <xf numFmtId="0" fontId="2" fillId="0" borderId="3" xfId="2" applyFont="1" applyFill="1" applyBorder="1" applyAlignment="1">
      <alignment vertical="top" wrapText="1"/>
    </xf>
    <xf numFmtId="0" fontId="2" fillId="0" borderId="3" xfId="1" applyFont="1" applyBorder="1" applyAlignment="1">
      <alignment vertical="top"/>
    </xf>
    <xf numFmtId="0" fontId="2" fillId="0" borderId="3" xfId="2" applyNumberFormat="1" applyFont="1" applyFill="1" applyBorder="1" applyAlignment="1">
      <alignment vertical="top" wrapText="1"/>
    </xf>
    <xf numFmtId="0" fontId="2" fillId="0" borderId="7" xfId="2" applyFont="1" applyFill="1" applyBorder="1" applyAlignment="1">
      <alignment vertical="top" wrapText="1"/>
    </xf>
    <xf numFmtId="0" fontId="2" fillId="0" borderId="3" xfId="1" applyFont="1" applyFill="1" applyBorder="1" applyAlignment="1">
      <alignment vertical="top" wrapText="1"/>
    </xf>
    <xf numFmtId="49" fontId="3" fillId="0" borderId="3" xfId="1" applyNumberFormat="1" applyFont="1" applyFill="1" applyBorder="1" applyAlignment="1">
      <alignment horizontal="center" vertical="top"/>
    </xf>
    <xf numFmtId="49" fontId="3" fillId="0" borderId="0" xfId="1" applyNumberFormat="1" applyFont="1" applyFill="1" applyBorder="1" applyAlignment="1">
      <alignment horizontal="center" vertical="top"/>
    </xf>
    <xf numFmtId="49" fontId="3" fillId="0" borderId="8" xfId="1" applyNumberFormat="1" applyFont="1" applyFill="1" applyBorder="1" applyAlignment="1">
      <alignment horizontal="center" vertical="top"/>
    </xf>
    <xf numFmtId="0" fontId="2" fillId="0" borderId="7" xfId="1" applyFont="1" applyFill="1" applyBorder="1" applyAlignment="1">
      <alignment vertical="top" wrapText="1"/>
    </xf>
    <xf numFmtId="164" fontId="3" fillId="0" borderId="0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vertical="top" wrapText="1"/>
    </xf>
    <xf numFmtId="164" fontId="2" fillId="0" borderId="0" xfId="1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10" fillId="0" borderId="0" xfId="0" applyFont="1"/>
    <xf numFmtId="0" fontId="12" fillId="0" borderId="0" xfId="0" applyFont="1" applyAlignment="1">
      <alignment horizontal="center" vertical="center"/>
    </xf>
    <xf numFmtId="0" fontId="3" fillId="0" borderId="3" xfId="2" applyFont="1" applyFill="1" applyBorder="1" applyAlignment="1">
      <alignment vertical="top" wrapText="1"/>
    </xf>
    <xf numFmtId="4" fontId="3" fillId="0" borderId="7" xfId="2" applyNumberFormat="1" applyFont="1" applyFill="1" applyBorder="1" applyAlignment="1">
      <alignment horizontal="center" vertical="top"/>
    </xf>
    <xf numFmtId="4" fontId="2" fillId="0" borderId="7" xfId="2" applyNumberFormat="1" applyFont="1" applyFill="1" applyBorder="1" applyAlignment="1">
      <alignment horizontal="center" vertical="top"/>
    </xf>
    <xf numFmtId="4" fontId="9" fillId="0" borderId="7" xfId="1" applyNumberFormat="1" applyFont="1" applyFill="1" applyBorder="1" applyAlignment="1">
      <alignment horizontal="center" vertical="top"/>
    </xf>
    <xf numFmtId="4" fontId="2" fillId="0" borderId="7" xfId="1" applyNumberFormat="1" applyFont="1" applyFill="1" applyBorder="1" applyAlignment="1">
      <alignment horizontal="center" vertical="top"/>
    </xf>
    <xf numFmtId="4" fontId="3" fillId="0" borderId="7" xfId="1" applyNumberFormat="1" applyFont="1" applyFill="1" applyBorder="1" applyAlignment="1">
      <alignment horizontal="center" vertical="top"/>
    </xf>
    <xf numFmtId="0" fontId="2" fillId="0" borderId="0" xfId="2" applyFont="1" applyFill="1" applyBorder="1" applyAlignment="1">
      <alignment vertical="top" wrapText="1"/>
    </xf>
    <xf numFmtId="0" fontId="2" fillId="0" borderId="0" xfId="2" applyNumberFormat="1" applyFont="1" applyFill="1" applyBorder="1" applyAlignment="1">
      <alignment vertical="top" wrapText="1"/>
    </xf>
    <xf numFmtId="49" fontId="3" fillId="0" borderId="9" xfId="2" applyNumberFormat="1" applyFont="1" applyFill="1" applyBorder="1" applyAlignment="1">
      <alignment horizontal="center" vertical="top"/>
    </xf>
    <xf numFmtId="0" fontId="3" fillId="0" borderId="9" xfId="2" applyFont="1" applyFill="1" applyBorder="1" applyAlignment="1">
      <alignment horizontal="center" vertical="center" wrapText="1"/>
    </xf>
    <xf numFmtId="4" fontId="3" fillId="0" borderId="9" xfId="2" applyNumberFormat="1" applyFont="1" applyFill="1" applyBorder="1" applyAlignment="1">
      <alignment horizontal="center" vertical="top"/>
    </xf>
    <xf numFmtId="49" fontId="2" fillId="0" borderId="20" xfId="2" applyNumberFormat="1" applyFont="1" applyFill="1" applyBorder="1" applyAlignment="1">
      <alignment horizontal="center" vertical="top"/>
    </xf>
    <xf numFmtId="49" fontId="2" fillId="0" borderId="21" xfId="2" applyNumberFormat="1" applyFont="1" applyFill="1" applyBorder="1" applyAlignment="1">
      <alignment horizontal="center" vertical="top"/>
    </xf>
    <xf numFmtId="49" fontId="2" fillId="0" borderId="22" xfId="2" applyNumberFormat="1" applyFont="1" applyFill="1" applyBorder="1" applyAlignment="1">
      <alignment horizontal="center" vertical="top"/>
    </xf>
    <xf numFmtId="0" fontId="13" fillId="0" borderId="0" xfId="2" applyFont="1" applyFill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9" fontId="2" fillId="0" borderId="17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47" zoomScaleNormal="100" workbookViewId="0">
      <selection activeCell="A9" sqref="A9"/>
    </sheetView>
  </sheetViews>
  <sheetFormatPr defaultRowHeight="15" x14ac:dyDescent="0.25"/>
  <cols>
    <col min="1" max="1" width="78.140625" customWidth="1"/>
    <col min="3" max="3" width="5.42578125" customWidth="1"/>
    <col min="4" max="4" width="6.42578125" customWidth="1"/>
    <col min="5" max="5" width="5.85546875" customWidth="1"/>
    <col min="7" max="7" width="5.140625" customWidth="1"/>
    <col min="8" max="8" width="9.28515625" customWidth="1"/>
    <col min="9" max="9" width="18.140625" customWidth="1"/>
  </cols>
  <sheetData>
    <row r="1" spans="1:9" ht="15.75" x14ac:dyDescent="0.25">
      <c r="A1" s="47"/>
      <c r="B1" s="47"/>
      <c r="C1" s="47"/>
      <c r="D1" s="47"/>
      <c r="E1" s="47"/>
      <c r="F1" s="68" t="s">
        <v>64</v>
      </c>
      <c r="G1" s="68"/>
      <c r="H1" s="68"/>
      <c r="I1" s="68"/>
    </row>
    <row r="2" spans="1:9" ht="15.75" x14ac:dyDescent="0.25">
      <c r="A2" s="47"/>
      <c r="B2" s="47"/>
      <c r="C2" s="47"/>
      <c r="D2" s="47"/>
      <c r="E2" s="47"/>
      <c r="F2" s="68" t="s">
        <v>65</v>
      </c>
      <c r="G2" s="68"/>
      <c r="H2" s="68"/>
      <c r="I2" s="68"/>
    </row>
    <row r="3" spans="1:9" ht="18.75" x14ac:dyDescent="0.25">
      <c r="A3" s="48"/>
      <c r="B3" s="47"/>
      <c r="C3" s="47"/>
      <c r="D3" s="47"/>
      <c r="E3" s="47"/>
      <c r="F3" s="68" t="s">
        <v>71</v>
      </c>
      <c r="G3" s="68"/>
      <c r="H3" s="68"/>
      <c r="I3" s="68"/>
    </row>
    <row r="4" spans="1:9" ht="58.5" customHeight="1" thickBot="1" x14ac:dyDescent="0.3">
      <c r="A4" s="63" t="s">
        <v>67</v>
      </c>
      <c r="B4" s="63"/>
      <c r="C4" s="63"/>
      <c r="D4" s="63"/>
      <c r="E4" s="63"/>
      <c r="F4" s="63"/>
      <c r="G4" s="63"/>
      <c r="H4" s="63"/>
      <c r="I4" s="63"/>
    </row>
    <row r="5" spans="1:9" ht="36" customHeight="1" thickBot="1" x14ac:dyDescent="0.3">
      <c r="A5" s="69" t="s">
        <v>0</v>
      </c>
      <c r="B5" s="71" t="s">
        <v>1</v>
      </c>
      <c r="C5" s="72"/>
      <c r="D5" s="72"/>
      <c r="E5" s="72"/>
      <c r="F5" s="72"/>
      <c r="G5" s="73"/>
      <c r="H5" s="69" t="s">
        <v>2</v>
      </c>
      <c r="I5" s="46" t="s">
        <v>66</v>
      </c>
    </row>
    <row r="6" spans="1:9" ht="24" customHeight="1" thickBot="1" x14ac:dyDescent="0.3">
      <c r="A6" s="70"/>
      <c r="B6" s="74"/>
      <c r="C6" s="75"/>
      <c r="D6" s="75"/>
      <c r="E6" s="75"/>
      <c r="F6" s="75"/>
      <c r="G6" s="76"/>
      <c r="H6" s="70"/>
      <c r="I6" s="45" t="s">
        <v>68</v>
      </c>
    </row>
    <row r="7" spans="1:9" ht="15.75" x14ac:dyDescent="0.25">
      <c r="A7" s="43">
        <v>1</v>
      </c>
      <c r="B7" s="64" t="s">
        <v>72</v>
      </c>
      <c r="C7" s="65"/>
      <c r="D7" s="65"/>
      <c r="E7" s="66"/>
      <c r="F7" s="66"/>
      <c r="G7" s="67"/>
      <c r="H7" s="44" t="s">
        <v>40</v>
      </c>
      <c r="I7" s="1">
        <v>4</v>
      </c>
    </row>
    <row r="8" spans="1:9" ht="26.25" customHeight="1" x14ac:dyDescent="0.25">
      <c r="A8" s="49" t="s">
        <v>3</v>
      </c>
      <c r="B8" s="2"/>
      <c r="C8" s="3"/>
      <c r="D8" s="3"/>
      <c r="E8" s="4"/>
      <c r="F8" s="4"/>
      <c r="G8" s="5"/>
      <c r="H8" s="6"/>
      <c r="I8" s="50">
        <f>I9</f>
        <v>33820.46</v>
      </c>
    </row>
    <row r="9" spans="1:9" ht="52.5" customHeight="1" x14ac:dyDescent="0.25">
      <c r="A9" s="49" t="s">
        <v>4</v>
      </c>
      <c r="B9" s="7" t="s">
        <v>30</v>
      </c>
      <c r="C9" s="8" t="s">
        <v>31</v>
      </c>
      <c r="D9" s="8" t="s">
        <v>31</v>
      </c>
      <c r="E9" s="9">
        <v>0</v>
      </c>
      <c r="F9" s="40">
        <v>0</v>
      </c>
      <c r="G9" s="10">
        <v>0</v>
      </c>
      <c r="H9" s="6"/>
      <c r="I9" s="50">
        <f>I10+I13</f>
        <v>33820.46</v>
      </c>
    </row>
    <row r="10" spans="1:9" ht="37.5" customHeight="1" x14ac:dyDescent="0.25">
      <c r="A10" s="31" t="s">
        <v>5</v>
      </c>
      <c r="B10" s="11" t="s">
        <v>30</v>
      </c>
      <c r="C10" s="6" t="s">
        <v>31</v>
      </c>
      <c r="D10" s="6" t="s">
        <v>31</v>
      </c>
      <c r="E10" s="12">
        <v>0</v>
      </c>
      <c r="F10" s="42" t="s">
        <v>6</v>
      </c>
      <c r="G10" s="13">
        <v>0</v>
      </c>
      <c r="H10" s="6"/>
      <c r="I10" s="51">
        <f>I11</f>
        <v>24050</v>
      </c>
    </row>
    <row r="11" spans="1:9" ht="41.25" customHeight="1" x14ac:dyDescent="0.25">
      <c r="A11" s="31" t="s">
        <v>7</v>
      </c>
      <c r="B11" s="11" t="s">
        <v>30</v>
      </c>
      <c r="C11" s="6" t="s">
        <v>31</v>
      </c>
      <c r="D11" s="6" t="s">
        <v>31</v>
      </c>
      <c r="E11" s="12">
        <v>0</v>
      </c>
      <c r="F11" s="42" t="s">
        <v>6</v>
      </c>
      <c r="G11" s="13">
        <v>0</v>
      </c>
      <c r="H11" s="6" t="s">
        <v>32</v>
      </c>
      <c r="I11" s="51">
        <f>I12</f>
        <v>24050</v>
      </c>
    </row>
    <row r="12" spans="1:9" ht="39.75" customHeight="1" x14ac:dyDescent="0.25">
      <c r="A12" s="31" t="s">
        <v>8</v>
      </c>
      <c r="B12" s="11" t="s">
        <v>30</v>
      </c>
      <c r="C12" s="6" t="s">
        <v>31</v>
      </c>
      <c r="D12" s="6" t="s">
        <v>31</v>
      </c>
      <c r="E12" s="12">
        <v>0</v>
      </c>
      <c r="F12" s="42" t="s">
        <v>6</v>
      </c>
      <c r="G12" s="13">
        <v>0</v>
      </c>
      <c r="H12" s="6" t="s">
        <v>33</v>
      </c>
      <c r="I12" s="51">
        <v>24050</v>
      </c>
    </row>
    <row r="13" spans="1:9" ht="56.25" customHeight="1" x14ac:dyDescent="0.25">
      <c r="A13" s="31" t="s">
        <v>9</v>
      </c>
      <c r="B13" s="11" t="s">
        <v>30</v>
      </c>
      <c r="C13" s="6" t="s">
        <v>31</v>
      </c>
      <c r="D13" s="6" t="s">
        <v>31</v>
      </c>
      <c r="E13" s="12">
        <v>0</v>
      </c>
      <c r="F13" s="12">
        <v>9006</v>
      </c>
      <c r="G13" s="13">
        <v>0</v>
      </c>
      <c r="H13" s="6"/>
      <c r="I13" s="51">
        <f>I14</f>
        <v>9770.4599999999991</v>
      </c>
    </row>
    <row r="14" spans="1:9" ht="36.75" customHeight="1" x14ac:dyDescent="0.25">
      <c r="A14" s="31" t="s">
        <v>7</v>
      </c>
      <c r="B14" s="11" t="s">
        <v>30</v>
      </c>
      <c r="C14" s="6" t="s">
        <v>31</v>
      </c>
      <c r="D14" s="6" t="s">
        <v>31</v>
      </c>
      <c r="E14" s="12">
        <v>0</v>
      </c>
      <c r="F14" s="12">
        <v>9006</v>
      </c>
      <c r="G14" s="13">
        <v>0</v>
      </c>
      <c r="H14" s="6" t="s">
        <v>32</v>
      </c>
      <c r="I14" s="51">
        <f>I15</f>
        <v>9770.4599999999991</v>
      </c>
    </row>
    <row r="15" spans="1:9" ht="39" customHeight="1" x14ac:dyDescent="0.25">
      <c r="A15" s="31" t="s">
        <v>8</v>
      </c>
      <c r="B15" s="11" t="s">
        <v>30</v>
      </c>
      <c r="C15" s="6" t="s">
        <v>31</v>
      </c>
      <c r="D15" s="6" t="s">
        <v>31</v>
      </c>
      <c r="E15" s="12">
        <v>0</v>
      </c>
      <c r="F15" s="12">
        <v>9006</v>
      </c>
      <c r="G15" s="13">
        <v>0</v>
      </c>
      <c r="H15" s="6" t="s">
        <v>33</v>
      </c>
      <c r="I15" s="51">
        <v>9770.4599999999991</v>
      </c>
    </row>
    <row r="16" spans="1:9" ht="15.75" x14ac:dyDescent="0.25">
      <c r="A16" s="49" t="s">
        <v>10</v>
      </c>
      <c r="B16" s="14"/>
      <c r="C16" s="15"/>
      <c r="D16" s="15"/>
      <c r="E16" s="15"/>
      <c r="F16" s="16"/>
      <c r="G16" s="17"/>
      <c r="H16" s="15"/>
      <c r="I16" s="50">
        <f>I17+I21+I35+I41+I45+I52+I56</f>
        <v>3624530.9200000004</v>
      </c>
    </row>
    <row r="17" spans="1:9" ht="27" customHeight="1" x14ac:dyDescent="0.25">
      <c r="A17" s="49" t="s">
        <v>11</v>
      </c>
      <c r="B17" s="7" t="s">
        <v>34</v>
      </c>
      <c r="C17" s="8" t="s">
        <v>31</v>
      </c>
      <c r="D17" s="8" t="s">
        <v>31</v>
      </c>
      <c r="E17" s="8" t="s">
        <v>31</v>
      </c>
      <c r="F17" s="8" t="s">
        <v>35</v>
      </c>
      <c r="G17" s="18" t="s">
        <v>31</v>
      </c>
      <c r="H17" s="19"/>
      <c r="I17" s="50">
        <f>I18</f>
        <v>830709.13</v>
      </c>
    </row>
    <row r="18" spans="1:9" ht="15.75" x14ac:dyDescent="0.25">
      <c r="A18" s="32" t="s">
        <v>12</v>
      </c>
      <c r="B18" s="20" t="s">
        <v>34</v>
      </c>
      <c r="C18" s="21" t="s">
        <v>31</v>
      </c>
      <c r="D18" s="21" t="s">
        <v>31</v>
      </c>
      <c r="E18" s="21" t="s">
        <v>31</v>
      </c>
      <c r="F18" s="21" t="s">
        <v>36</v>
      </c>
      <c r="G18" s="22" t="s">
        <v>31</v>
      </c>
      <c r="H18" s="23"/>
      <c r="I18" s="51">
        <f>I19</f>
        <v>830709.13</v>
      </c>
    </row>
    <row r="19" spans="1:9" ht="70.5" customHeight="1" x14ac:dyDescent="0.25">
      <c r="A19" s="31" t="s">
        <v>13</v>
      </c>
      <c r="B19" s="20" t="s">
        <v>34</v>
      </c>
      <c r="C19" s="21" t="s">
        <v>31</v>
      </c>
      <c r="D19" s="21" t="s">
        <v>31</v>
      </c>
      <c r="E19" s="21" t="s">
        <v>31</v>
      </c>
      <c r="F19" s="21" t="s">
        <v>36</v>
      </c>
      <c r="G19" s="22" t="s">
        <v>31</v>
      </c>
      <c r="H19" s="21" t="s">
        <v>37</v>
      </c>
      <c r="I19" s="51">
        <f>I20</f>
        <v>830709.13</v>
      </c>
    </row>
    <row r="20" spans="1:9" ht="24" customHeight="1" x14ac:dyDescent="0.25">
      <c r="A20" s="31" t="s">
        <v>14</v>
      </c>
      <c r="B20" s="20" t="s">
        <v>34</v>
      </c>
      <c r="C20" s="21" t="s">
        <v>31</v>
      </c>
      <c r="D20" s="21" t="s">
        <v>31</v>
      </c>
      <c r="E20" s="21" t="s">
        <v>31</v>
      </c>
      <c r="F20" s="21" t="s">
        <v>36</v>
      </c>
      <c r="G20" s="22" t="s">
        <v>31</v>
      </c>
      <c r="H20" s="21">
        <v>120</v>
      </c>
      <c r="I20" s="51">
        <v>830709.13</v>
      </c>
    </row>
    <row r="21" spans="1:9" ht="35.25" customHeight="1" x14ac:dyDescent="0.25">
      <c r="A21" s="49" t="s">
        <v>15</v>
      </c>
      <c r="B21" s="24" t="s">
        <v>38</v>
      </c>
      <c r="C21" s="25" t="s">
        <v>31</v>
      </c>
      <c r="D21" s="25" t="s">
        <v>31</v>
      </c>
      <c r="E21" s="25" t="s">
        <v>31</v>
      </c>
      <c r="F21" s="25" t="s">
        <v>35</v>
      </c>
      <c r="G21" s="26" t="s">
        <v>31</v>
      </c>
      <c r="H21" s="23"/>
      <c r="I21" s="50">
        <f>I22+I25+I32</f>
        <v>1973462.7</v>
      </c>
    </row>
    <row r="22" spans="1:9" ht="40.5" customHeight="1" x14ac:dyDescent="0.25">
      <c r="A22" s="31" t="s">
        <v>16</v>
      </c>
      <c r="B22" s="20" t="s">
        <v>38</v>
      </c>
      <c r="C22" s="21" t="s">
        <v>31</v>
      </c>
      <c r="D22" s="21" t="s">
        <v>31</v>
      </c>
      <c r="E22" s="21" t="s">
        <v>31</v>
      </c>
      <c r="F22" s="21" t="s">
        <v>39</v>
      </c>
      <c r="G22" s="22" t="s">
        <v>40</v>
      </c>
      <c r="H22" s="21"/>
      <c r="I22" s="51">
        <f>I23</f>
        <v>87500</v>
      </c>
    </row>
    <row r="23" spans="1:9" ht="37.5" customHeight="1" x14ac:dyDescent="0.25">
      <c r="A23" s="31" t="s">
        <v>7</v>
      </c>
      <c r="B23" s="20" t="s">
        <v>38</v>
      </c>
      <c r="C23" s="21" t="s">
        <v>31</v>
      </c>
      <c r="D23" s="21" t="s">
        <v>31</v>
      </c>
      <c r="E23" s="21" t="s">
        <v>31</v>
      </c>
      <c r="F23" s="21" t="s">
        <v>39</v>
      </c>
      <c r="G23" s="22" t="s">
        <v>40</v>
      </c>
      <c r="H23" s="21" t="s">
        <v>32</v>
      </c>
      <c r="I23" s="51">
        <f>I24</f>
        <v>87500</v>
      </c>
    </row>
    <row r="24" spans="1:9" ht="41.25" customHeight="1" x14ac:dyDescent="0.25">
      <c r="A24" s="31" t="s">
        <v>8</v>
      </c>
      <c r="B24" s="20" t="s">
        <v>38</v>
      </c>
      <c r="C24" s="21" t="s">
        <v>31</v>
      </c>
      <c r="D24" s="21" t="s">
        <v>31</v>
      </c>
      <c r="E24" s="21" t="s">
        <v>31</v>
      </c>
      <c r="F24" s="21" t="s">
        <v>39</v>
      </c>
      <c r="G24" s="22" t="s">
        <v>40</v>
      </c>
      <c r="H24" s="21" t="s">
        <v>33</v>
      </c>
      <c r="I24" s="51">
        <v>87500</v>
      </c>
    </row>
    <row r="25" spans="1:9" ht="36.75" customHeight="1" x14ac:dyDescent="0.25">
      <c r="A25" s="31" t="s">
        <v>12</v>
      </c>
      <c r="B25" s="20" t="s">
        <v>38</v>
      </c>
      <c r="C25" s="21" t="s">
        <v>31</v>
      </c>
      <c r="D25" s="21" t="s">
        <v>31</v>
      </c>
      <c r="E25" s="21" t="s">
        <v>31</v>
      </c>
      <c r="F25" s="21" t="s">
        <v>36</v>
      </c>
      <c r="G25" s="22" t="s">
        <v>31</v>
      </c>
      <c r="H25" s="21"/>
      <c r="I25" s="51">
        <f>I26+I28+I30</f>
        <v>1826728.3499999999</v>
      </c>
    </row>
    <row r="26" spans="1:9" ht="68.25" customHeight="1" x14ac:dyDescent="0.25">
      <c r="A26" s="31" t="s">
        <v>13</v>
      </c>
      <c r="B26" s="20" t="s">
        <v>38</v>
      </c>
      <c r="C26" s="21" t="s">
        <v>31</v>
      </c>
      <c r="D26" s="21" t="s">
        <v>31</v>
      </c>
      <c r="E26" s="21" t="s">
        <v>31</v>
      </c>
      <c r="F26" s="21" t="s">
        <v>36</v>
      </c>
      <c r="G26" s="22" t="s">
        <v>31</v>
      </c>
      <c r="H26" s="21">
        <v>100</v>
      </c>
      <c r="I26" s="51">
        <f>I27</f>
        <v>1756129.46</v>
      </c>
    </row>
    <row r="27" spans="1:9" ht="39.75" customHeight="1" x14ac:dyDescent="0.25">
      <c r="A27" s="31" t="s">
        <v>14</v>
      </c>
      <c r="B27" s="20" t="s">
        <v>38</v>
      </c>
      <c r="C27" s="21" t="s">
        <v>31</v>
      </c>
      <c r="D27" s="21" t="s">
        <v>31</v>
      </c>
      <c r="E27" s="21" t="s">
        <v>31</v>
      </c>
      <c r="F27" s="21" t="s">
        <v>36</v>
      </c>
      <c r="G27" s="22" t="s">
        <v>31</v>
      </c>
      <c r="H27" s="21">
        <v>120</v>
      </c>
      <c r="I27" s="51">
        <v>1756129.46</v>
      </c>
    </row>
    <row r="28" spans="1:9" ht="37.5" customHeight="1" x14ac:dyDescent="0.25">
      <c r="A28" s="31" t="s">
        <v>7</v>
      </c>
      <c r="B28" s="20" t="s">
        <v>38</v>
      </c>
      <c r="C28" s="21" t="s">
        <v>31</v>
      </c>
      <c r="D28" s="21" t="s">
        <v>31</v>
      </c>
      <c r="E28" s="21" t="s">
        <v>31</v>
      </c>
      <c r="F28" s="21" t="s">
        <v>36</v>
      </c>
      <c r="G28" s="22" t="s">
        <v>31</v>
      </c>
      <c r="H28" s="21">
        <v>200</v>
      </c>
      <c r="I28" s="51">
        <f>I29</f>
        <v>57699.68</v>
      </c>
    </row>
    <row r="29" spans="1:9" ht="41.25" customHeight="1" x14ac:dyDescent="0.25">
      <c r="A29" s="31" t="s">
        <v>8</v>
      </c>
      <c r="B29" s="20" t="s">
        <v>38</v>
      </c>
      <c r="C29" s="21" t="s">
        <v>31</v>
      </c>
      <c r="D29" s="21" t="s">
        <v>31</v>
      </c>
      <c r="E29" s="21" t="s">
        <v>31</v>
      </c>
      <c r="F29" s="21" t="s">
        <v>36</v>
      </c>
      <c r="G29" s="22" t="s">
        <v>31</v>
      </c>
      <c r="H29" s="21">
        <v>240</v>
      </c>
      <c r="I29" s="51">
        <v>57699.68</v>
      </c>
    </row>
    <row r="30" spans="1:9" ht="20.25" customHeight="1" x14ac:dyDescent="0.25">
      <c r="A30" s="31" t="s">
        <v>17</v>
      </c>
      <c r="B30" s="20" t="s">
        <v>38</v>
      </c>
      <c r="C30" s="21" t="s">
        <v>31</v>
      </c>
      <c r="D30" s="21" t="s">
        <v>31</v>
      </c>
      <c r="E30" s="21" t="s">
        <v>31</v>
      </c>
      <c r="F30" s="21" t="s">
        <v>36</v>
      </c>
      <c r="G30" s="22" t="s">
        <v>31</v>
      </c>
      <c r="H30" s="21">
        <v>800</v>
      </c>
      <c r="I30" s="51">
        <f>I31</f>
        <v>12899.21</v>
      </c>
    </row>
    <row r="31" spans="1:9" ht="23.25" customHeight="1" x14ac:dyDescent="0.25">
      <c r="A31" s="31" t="s">
        <v>18</v>
      </c>
      <c r="B31" s="20" t="s">
        <v>38</v>
      </c>
      <c r="C31" s="21" t="s">
        <v>31</v>
      </c>
      <c r="D31" s="21" t="s">
        <v>31</v>
      </c>
      <c r="E31" s="21" t="s">
        <v>31</v>
      </c>
      <c r="F31" s="21" t="s">
        <v>36</v>
      </c>
      <c r="G31" s="22" t="s">
        <v>31</v>
      </c>
      <c r="H31" s="21">
        <v>850</v>
      </c>
      <c r="I31" s="51">
        <v>12899.21</v>
      </c>
    </row>
    <row r="32" spans="1:9" ht="67.5" customHeight="1" x14ac:dyDescent="0.25">
      <c r="A32" s="31" t="s">
        <v>63</v>
      </c>
      <c r="B32" s="20" t="s">
        <v>38</v>
      </c>
      <c r="C32" s="21" t="s">
        <v>31</v>
      </c>
      <c r="D32" s="21" t="s">
        <v>31</v>
      </c>
      <c r="E32" s="21" t="s">
        <v>31</v>
      </c>
      <c r="F32" s="21" t="s">
        <v>62</v>
      </c>
      <c r="G32" s="22" t="s">
        <v>31</v>
      </c>
      <c r="H32" s="21"/>
      <c r="I32" s="51">
        <f>I33</f>
        <v>59234.35</v>
      </c>
    </row>
    <row r="33" spans="1:9" ht="66" customHeight="1" x14ac:dyDescent="0.25">
      <c r="A33" s="31" t="s">
        <v>13</v>
      </c>
      <c r="B33" s="20" t="s">
        <v>38</v>
      </c>
      <c r="C33" s="21" t="s">
        <v>31</v>
      </c>
      <c r="D33" s="21" t="s">
        <v>31</v>
      </c>
      <c r="E33" s="21" t="s">
        <v>31</v>
      </c>
      <c r="F33" s="21" t="s">
        <v>62</v>
      </c>
      <c r="G33" s="22" t="s">
        <v>31</v>
      </c>
      <c r="H33" s="21" t="s">
        <v>37</v>
      </c>
      <c r="I33" s="51">
        <f>I34</f>
        <v>59234.35</v>
      </c>
    </row>
    <row r="34" spans="1:9" ht="36" customHeight="1" x14ac:dyDescent="0.25">
      <c r="A34" s="31" t="s">
        <v>14</v>
      </c>
      <c r="B34" s="20" t="s">
        <v>38</v>
      </c>
      <c r="C34" s="21" t="s">
        <v>31</v>
      </c>
      <c r="D34" s="21" t="s">
        <v>31</v>
      </c>
      <c r="E34" s="21" t="s">
        <v>31</v>
      </c>
      <c r="F34" s="21" t="s">
        <v>62</v>
      </c>
      <c r="G34" s="22" t="s">
        <v>31</v>
      </c>
      <c r="H34" s="21" t="s">
        <v>44</v>
      </c>
      <c r="I34" s="51">
        <v>59234.35</v>
      </c>
    </row>
    <row r="35" spans="1:9" ht="39" customHeight="1" x14ac:dyDescent="0.25">
      <c r="A35" s="49" t="s">
        <v>19</v>
      </c>
      <c r="B35" s="24" t="s">
        <v>42</v>
      </c>
      <c r="C35" s="25" t="s">
        <v>31</v>
      </c>
      <c r="D35" s="25" t="s">
        <v>31</v>
      </c>
      <c r="E35" s="25" t="s">
        <v>31</v>
      </c>
      <c r="F35" s="25" t="s">
        <v>35</v>
      </c>
      <c r="G35" s="26" t="s">
        <v>31</v>
      </c>
      <c r="H35" s="27"/>
      <c r="I35" s="50">
        <f>I36</f>
        <v>244510.89</v>
      </c>
    </row>
    <row r="36" spans="1:9" ht="39" customHeight="1" x14ac:dyDescent="0.25">
      <c r="A36" s="31" t="s">
        <v>20</v>
      </c>
      <c r="B36" s="20" t="s">
        <v>42</v>
      </c>
      <c r="C36" s="21" t="s">
        <v>31</v>
      </c>
      <c r="D36" s="21" t="s">
        <v>31</v>
      </c>
      <c r="E36" s="21" t="s">
        <v>31</v>
      </c>
      <c r="F36" s="21" t="s">
        <v>43</v>
      </c>
      <c r="G36" s="22" t="s">
        <v>31</v>
      </c>
      <c r="H36" s="21"/>
      <c r="I36" s="51">
        <f>I37+I39</f>
        <v>244510.89</v>
      </c>
    </row>
    <row r="37" spans="1:9" ht="39" customHeight="1" x14ac:dyDescent="0.25">
      <c r="A37" s="31" t="s">
        <v>13</v>
      </c>
      <c r="B37" s="20" t="s">
        <v>42</v>
      </c>
      <c r="C37" s="21" t="s">
        <v>31</v>
      </c>
      <c r="D37" s="21" t="s">
        <v>31</v>
      </c>
      <c r="E37" s="21" t="s">
        <v>31</v>
      </c>
      <c r="F37" s="21" t="s">
        <v>43</v>
      </c>
      <c r="G37" s="22" t="s">
        <v>31</v>
      </c>
      <c r="H37" s="21" t="s">
        <v>37</v>
      </c>
      <c r="I37" s="51">
        <f>I38</f>
        <v>199810</v>
      </c>
    </row>
    <row r="38" spans="1:9" ht="33.75" customHeight="1" x14ac:dyDescent="0.25">
      <c r="A38" s="31" t="s">
        <v>14</v>
      </c>
      <c r="B38" s="20" t="s">
        <v>42</v>
      </c>
      <c r="C38" s="21" t="s">
        <v>31</v>
      </c>
      <c r="D38" s="21" t="s">
        <v>31</v>
      </c>
      <c r="E38" s="21" t="s">
        <v>31</v>
      </c>
      <c r="F38" s="21" t="s">
        <v>43</v>
      </c>
      <c r="G38" s="22" t="s">
        <v>31</v>
      </c>
      <c r="H38" s="21" t="s">
        <v>44</v>
      </c>
      <c r="I38" s="51">
        <v>199810</v>
      </c>
    </row>
    <row r="39" spans="1:9" ht="35.25" customHeight="1" x14ac:dyDescent="0.25">
      <c r="A39" s="31" t="s">
        <v>7</v>
      </c>
      <c r="B39" s="20" t="s">
        <v>42</v>
      </c>
      <c r="C39" s="21" t="s">
        <v>31</v>
      </c>
      <c r="D39" s="21" t="s">
        <v>31</v>
      </c>
      <c r="E39" s="21" t="s">
        <v>31</v>
      </c>
      <c r="F39" s="21" t="s">
        <v>43</v>
      </c>
      <c r="G39" s="22" t="s">
        <v>31</v>
      </c>
      <c r="H39" s="21" t="s">
        <v>32</v>
      </c>
      <c r="I39" s="51">
        <f>I40</f>
        <v>44700.89</v>
      </c>
    </row>
    <row r="40" spans="1:9" ht="35.25" customHeight="1" x14ac:dyDescent="0.25">
      <c r="A40" s="31" t="s">
        <v>8</v>
      </c>
      <c r="B40" s="20" t="s">
        <v>42</v>
      </c>
      <c r="C40" s="21" t="s">
        <v>31</v>
      </c>
      <c r="D40" s="21" t="s">
        <v>31</v>
      </c>
      <c r="E40" s="21" t="s">
        <v>31</v>
      </c>
      <c r="F40" s="21" t="s">
        <v>43</v>
      </c>
      <c r="G40" s="22" t="s">
        <v>31</v>
      </c>
      <c r="H40" s="21" t="s">
        <v>33</v>
      </c>
      <c r="I40" s="51">
        <v>44700.89</v>
      </c>
    </row>
    <row r="41" spans="1:9" ht="42.75" customHeight="1" x14ac:dyDescent="0.25">
      <c r="A41" s="49" t="s">
        <v>21</v>
      </c>
      <c r="B41" s="24" t="s">
        <v>45</v>
      </c>
      <c r="C41" s="25" t="s">
        <v>31</v>
      </c>
      <c r="D41" s="25" t="s">
        <v>31</v>
      </c>
      <c r="E41" s="25" t="s">
        <v>31</v>
      </c>
      <c r="F41" s="25" t="s">
        <v>35</v>
      </c>
      <c r="G41" s="26" t="s">
        <v>31</v>
      </c>
      <c r="H41" s="25"/>
      <c r="I41" s="50">
        <f>I42</f>
        <v>19248.2</v>
      </c>
    </row>
    <row r="42" spans="1:9" ht="23.25" customHeight="1" x14ac:dyDescent="0.25">
      <c r="A42" s="31" t="s">
        <v>22</v>
      </c>
      <c r="B42" s="20" t="s">
        <v>45</v>
      </c>
      <c r="C42" s="21" t="s">
        <v>31</v>
      </c>
      <c r="D42" s="21" t="s">
        <v>31</v>
      </c>
      <c r="E42" s="21" t="s">
        <v>31</v>
      </c>
      <c r="F42" s="21" t="s">
        <v>46</v>
      </c>
      <c r="G42" s="22" t="s">
        <v>31</v>
      </c>
      <c r="H42" s="21"/>
      <c r="I42" s="51">
        <f>I43</f>
        <v>19248.2</v>
      </c>
    </row>
    <row r="43" spans="1:9" ht="36.75" customHeight="1" x14ac:dyDescent="0.25">
      <c r="A43" s="31" t="s">
        <v>7</v>
      </c>
      <c r="B43" s="20" t="s">
        <v>45</v>
      </c>
      <c r="C43" s="21" t="s">
        <v>31</v>
      </c>
      <c r="D43" s="21" t="s">
        <v>31</v>
      </c>
      <c r="E43" s="21" t="s">
        <v>31</v>
      </c>
      <c r="F43" s="21" t="s">
        <v>46</v>
      </c>
      <c r="G43" s="22" t="s">
        <v>31</v>
      </c>
      <c r="H43" s="21" t="s">
        <v>32</v>
      </c>
      <c r="I43" s="51">
        <f>I44</f>
        <v>19248.2</v>
      </c>
    </row>
    <row r="44" spans="1:9" ht="40.5" customHeight="1" x14ac:dyDescent="0.25">
      <c r="A44" s="31" t="s">
        <v>8</v>
      </c>
      <c r="B44" s="20" t="s">
        <v>45</v>
      </c>
      <c r="C44" s="21" t="s">
        <v>31</v>
      </c>
      <c r="D44" s="21" t="s">
        <v>31</v>
      </c>
      <c r="E44" s="21" t="s">
        <v>31</v>
      </c>
      <c r="F44" s="21" t="s">
        <v>46</v>
      </c>
      <c r="G44" s="22" t="s">
        <v>31</v>
      </c>
      <c r="H44" s="21" t="s">
        <v>33</v>
      </c>
      <c r="I44" s="51">
        <v>19248.2</v>
      </c>
    </row>
    <row r="45" spans="1:9" ht="33" customHeight="1" x14ac:dyDescent="0.25">
      <c r="A45" s="49" t="s">
        <v>23</v>
      </c>
      <c r="B45" s="7" t="s">
        <v>47</v>
      </c>
      <c r="C45" s="8" t="s">
        <v>31</v>
      </c>
      <c r="D45" s="8" t="s">
        <v>31</v>
      </c>
      <c r="E45" s="8" t="s">
        <v>31</v>
      </c>
      <c r="F45" s="8" t="s">
        <v>35</v>
      </c>
      <c r="G45" s="18" t="s">
        <v>31</v>
      </c>
      <c r="H45" s="19"/>
      <c r="I45" s="50">
        <f>I46+I49</f>
        <v>547600</v>
      </c>
    </row>
    <row r="46" spans="1:9" ht="69" customHeight="1" x14ac:dyDescent="0.25">
      <c r="A46" s="33" t="s">
        <v>24</v>
      </c>
      <c r="B46" s="20" t="s">
        <v>47</v>
      </c>
      <c r="C46" s="21" t="s">
        <v>31</v>
      </c>
      <c r="D46" s="21" t="s">
        <v>31</v>
      </c>
      <c r="E46" s="21" t="s">
        <v>31</v>
      </c>
      <c r="F46" s="21" t="s">
        <v>48</v>
      </c>
      <c r="G46" s="22" t="s">
        <v>25</v>
      </c>
      <c r="H46" s="21"/>
      <c r="I46" s="51">
        <f>I47</f>
        <v>217600</v>
      </c>
    </row>
    <row r="47" spans="1:9" ht="35.25" customHeight="1" x14ac:dyDescent="0.25">
      <c r="A47" s="31" t="s">
        <v>7</v>
      </c>
      <c r="B47" s="20" t="s">
        <v>47</v>
      </c>
      <c r="C47" s="21" t="s">
        <v>31</v>
      </c>
      <c r="D47" s="21" t="s">
        <v>31</v>
      </c>
      <c r="E47" s="21" t="s">
        <v>31</v>
      </c>
      <c r="F47" s="21" t="s">
        <v>48</v>
      </c>
      <c r="G47" s="22" t="s">
        <v>25</v>
      </c>
      <c r="H47" s="21" t="s">
        <v>32</v>
      </c>
      <c r="I47" s="51">
        <f>I48</f>
        <v>217600</v>
      </c>
    </row>
    <row r="48" spans="1:9" ht="35.25" customHeight="1" x14ac:dyDescent="0.25">
      <c r="A48" s="55" t="s">
        <v>8</v>
      </c>
      <c r="B48" s="20" t="s">
        <v>47</v>
      </c>
      <c r="C48" s="21" t="s">
        <v>31</v>
      </c>
      <c r="D48" s="21" t="s">
        <v>31</v>
      </c>
      <c r="E48" s="21" t="s">
        <v>31</v>
      </c>
      <c r="F48" s="21" t="s">
        <v>48</v>
      </c>
      <c r="G48" s="22" t="s">
        <v>25</v>
      </c>
      <c r="H48" s="21" t="s">
        <v>33</v>
      </c>
      <c r="I48" s="51">
        <v>217600</v>
      </c>
    </row>
    <row r="49" spans="1:9" ht="49.5" customHeight="1" x14ac:dyDescent="0.25">
      <c r="A49" s="56" t="s">
        <v>70</v>
      </c>
      <c r="B49" s="20" t="s">
        <v>47</v>
      </c>
      <c r="C49" s="21" t="s">
        <v>31</v>
      </c>
      <c r="D49" s="21" t="s">
        <v>31</v>
      </c>
      <c r="E49" s="21" t="s">
        <v>31</v>
      </c>
      <c r="F49" s="21" t="s">
        <v>49</v>
      </c>
      <c r="G49" s="21" t="s">
        <v>25</v>
      </c>
      <c r="H49" s="20"/>
      <c r="I49" s="51">
        <f>I50</f>
        <v>330000</v>
      </c>
    </row>
    <row r="50" spans="1:9" ht="35.25" customHeight="1" x14ac:dyDescent="0.25">
      <c r="A50" s="55" t="s">
        <v>7</v>
      </c>
      <c r="B50" s="20" t="s">
        <v>47</v>
      </c>
      <c r="C50" s="21" t="s">
        <v>31</v>
      </c>
      <c r="D50" s="21" t="s">
        <v>31</v>
      </c>
      <c r="E50" s="21" t="s">
        <v>31</v>
      </c>
      <c r="F50" s="21" t="s">
        <v>49</v>
      </c>
      <c r="G50" s="21" t="s">
        <v>25</v>
      </c>
      <c r="H50" s="20" t="s">
        <v>32</v>
      </c>
      <c r="I50" s="51">
        <f>I51</f>
        <v>330000</v>
      </c>
    </row>
    <row r="51" spans="1:9" ht="35.25" customHeight="1" x14ac:dyDescent="0.25">
      <c r="A51" s="31" t="s">
        <v>8</v>
      </c>
      <c r="B51" s="20" t="s">
        <v>47</v>
      </c>
      <c r="C51" s="21" t="s">
        <v>31</v>
      </c>
      <c r="D51" s="21" t="s">
        <v>31</v>
      </c>
      <c r="E51" s="21" t="s">
        <v>31</v>
      </c>
      <c r="F51" s="21" t="s">
        <v>49</v>
      </c>
      <c r="G51" s="21" t="s">
        <v>25</v>
      </c>
      <c r="H51" s="20" t="s">
        <v>33</v>
      </c>
      <c r="I51" s="51">
        <v>330000</v>
      </c>
    </row>
    <row r="52" spans="1:9" ht="27.75" customHeight="1" x14ac:dyDescent="0.25">
      <c r="A52" s="49" t="s">
        <v>69</v>
      </c>
      <c r="B52" s="24" t="s">
        <v>50</v>
      </c>
      <c r="C52" s="25" t="s">
        <v>31</v>
      </c>
      <c r="D52" s="25" t="s">
        <v>31</v>
      </c>
      <c r="E52" s="25" t="s">
        <v>31</v>
      </c>
      <c r="F52" s="25" t="s">
        <v>35</v>
      </c>
      <c r="G52" s="26" t="s">
        <v>31</v>
      </c>
      <c r="H52" s="25"/>
      <c r="I52" s="50">
        <f>I53</f>
        <v>6000</v>
      </c>
    </row>
    <row r="53" spans="1:9" ht="25.5" customHeight="1" x14ac:dyDescent="0.25">
      <c r="A53" s="31" t="s">
        <v>26</v>
      </c>
      <c r="B53" s="20" t="s">
        <v>50</v>
      </c>
      <c r="C53" s="21" t="s">
        <v>31</v>
      </c>
      <c r="D53" s="21" t="s">
        <v>31</v>
      </c>
      <c r="E53" s="21" t="s">
        <v>31</v>
      </c>
      <c r="F53" s="21" t="s">
        <v>51</v>
      </c>
      <c r="G53" s="22" t="s">
        <v>31</v>
      </c>
      <c r="H53" s="21"/>
      <c r="I53" s="51">
        <f>I54</f>
        <v>6000</v>
      </c>
    </row>
    <row r="54" spans="1:9" ht="33" customHeight="1" x14ac:dyDescent="0.25">
      <c r="A54" s="31" t="s">
        <v>7</v>
      </c>
      <c r="B54" s="20" t="s">
        <v>50</v>
      </c>
      <c r="C54" s="21" t="s">
        <v>31</v>
      </c>
      <c r="D54" s="21" t="s">
        <v>31</v>
      </c>
      <c r="E54" s="21" t="s">
        <v>31</v>
      </c>
      <c r="F54" s="21" t="s">
        <v>51</v>
      </c>
      <c r="G54" s="22" t="s">
        <v>31</v>
      </c>
      <c r="H54" s="21" t="s">
        <v>32</v>
      </c>
      <c r="I54" s="51">
        <f>I55</f>
        <v>6000</v>
      </c>
    </row>
    <row r="55" spans="1:9" ht="37.5" customHeight="1" x14ac:dyDescent="0.25">
      <c r="A55" s="31" t="s">
        <v>8</v>
      </c>
      <c r="B55" s="20" t="s">
        <v>50</v>
      </c>
      <c r="C55" s="21" t="s">
        <v>31</v>
      </c>
      <c r="D55" s="21" t="s">
        <v>31</v>
      </c>
      <c r="E55" s="21" t="s">
        <v>31</v>
      </c>
      <c r="F55" s="21" t="s">
        <v>51</v>
      </c>
      <c r="G55" s="22" t="s">
        <v>31</v>
      </c>
      <c r="H55" s="21" t="s">
        <v>33</v>
      </c>
      <c r="I55" s="51">
        <v>6000</v>
      </c>
    </row>
    <row r="56" spans="1:9" ht="23.25" customHeight="1" x14ac:dyDescent="0.25">
      <c r="A56" s="49" t="s">
        <v>27</v>
      </c>
      <c r="B56" s="24" t="s">
        <v>52</v>
      </c>
      <c r="C56" s="25" t="s">
        <v>31</v>
      </c>
      <c r="D56" s="25" t="s">
        <v>31</v>
      </c>
      <c r="E56" s="25" t="s">
        <v>31</v>
      </c>
      <c r="F56" s="25" t="s">
        <v>35</v>
      </c>
      <c r="G56" s="26" t="s">
        <v>31</v>
      </c>
      <c r="H56" s="27"/>
      <c r="I56" s="50">
        <f>I57</f>
        <v>3000</v>
      </c>
    </row>
    <row r="57" spans="1:9" ht="35.25" customHeight="1" x14ac:dyDescent="0.25">
      <c r="A57" s="34" t="s">
        <v>28</v>
      </c>
      <c r="B57" s="20" t="s">
        <v>52</v>
      </c>
      <c r="C57" s="21" t="s">
        <v>31</v>
      </c>
      <c r="D57" s="21" t="s">
        <v>31</v>
      </c>
      <c r="E57" s="21" t="s">
        <v>31</v>
      </c>
      <c r="F57" s="21" t="s">
        <v>53</v>
      </c>
      <c r="G57" s="22" t="s">
        <v>31</v>
      </c>
      <c r="H57" s="23"/>
      <c r="I57" s="51">
        <f>I58</f>
        <v>3000</v>
      </c>
    </row>
    <row r="58" spans="1:9" ht="36.75" customHeight="1" x14ac:dyDescent="0.25">
      <c r="A58" s="34" t="s">
        <v>8</v>
      </c>
      <c r="B58" s="20" t="s">
        <v>52</v>
      </c>
      <c r="C58" s="21" t="s">
        <v>31</v>
      </c>
      <c r="D58" s="21" t="s">
        <v>31</v>
      </c>
      <c r="E58" s="21" t="s">
        <v>31</v>
      </c>
      <c r="F58" s="21" t="s">
        <v>53</v>
      </c>
      <c r="G58" s="22" t="s">
        <v>31</v>
      </c>
      <c r="H58" s="21" t="s">
        <v>32</v>
      </c>
      <c r="I58" s="51">
        <f>I59</f>
        <v>3000</v>
      </c>
    </row>
    <row r="59" spans="1:9" ht="34.5" customHeight="1" x14ac:dyDescent="0.25">
      <c r="A59" s="34" t="s">
        <v>7</v>
      </c>
      <c r="B59" s="20" t="s">
        <v>52</v>
      </c>
      <c r="C59" s="21" t="s">
        <v>31</v>
      </c>
      <c r="D59" s="21" t="s">
        <v>31</v>
      </c>
      <c r="E59" s="21" t="s">
        <v>31</v>
      </c>
      <c r="F59" s="21" t="s">
        <v>53</v>
      </c>
      <c r="G59" s="22" t="s">
        <v>31</v>
      </c>
      <c r="H59" s="21" t="s">
        <v>33</v>
      </c>
      <c r="I59" s="51">
        <v>3000</v>
      </c>
    </row>
    <row r="60" spans="1:9" ht="15.75" hidden="1" x14ac:dyDescent="0.25">
      <c r="A60" s="35" t="s">
        <v>55</v>
      </c>
      <c r="B60" s="28" t="s">
        <v>52</v>
      </c>
      <c r="C60" s="21" t="s">
        <v>31</v>
      </c>
      <c r="D60" s="21" t="s">
        <v>31</v>
      </c>
      <c r="E60" s="29" t="s">
        <v>31</v>
      </c>
      <c r="F60" s="29" t="s">
        <v>54</v>
      </c>
      <c r="G60" s="30" t="s">
        <v>31</v>
      </c>
      <c r="H60" s="29" t="s">
        <v>56</v>
      </c>
      <c r="I60" s="52">
        <v>0</v>
      </c>
    </row>
    <row r="61" spans="1:9" ht="15.75" hidden="1" x14ac:dyDescent="0.25">
      <c r="A61" s="35" t="s">
        <v>57</v>
      </c>
      <c r="B61" s="28" t="s">
        <v>52</v>
      </c>
      <c r="C61" s="21" t="s">
        <v>31</v>
      </c>
      <c r="D61" s="21" t="s">
        <v>31</v>
      </c>
      <c r="E61" s="29" t="s">
        <v>31</v>
      </c>
      <c r="F61" s="29" t="s">
        <v>54</v>
      </c>
      <c r="G61" s="30" t="s">
        <v>31</v>
      </c>
      <c r="H61" s="29" t="s">
        <v>58</v>
      </c>
      <c r="I61" s="53">
        <v>0</v>
      </c>
    </row>
    <row r="62" spans="1:9" ht="15.75" hidden="1" x14ac:dyDescent="0.25">
      <c r="A62" s="41" t="s">
        <v>59</v>
      </c>
      <c r="B62" s="36" t="s">
        <v>60</v>
      </c>
      <c r="C62" s="25" t="s">
        <v>31</v>
      </c>
      <c r="D62" s="25" t="s">
        <v>31</v>
      </c>
      <c r="E62" s="37" t="s">
        <v>31</v>
      </c>
      <c r="F62" s="37" t="s">
        <v>35</v>
      </c>
      <c r="G62" s="38" t="s">
        <v>31</v>
      </c>
      <c r="H62" s="37"/>
      <c r="I62" s="54">
        <v>0</v>
      </c>
    </row>
    <row r="63" spans="1:9" ht="31.5" hidden="1" x14ac:dyDescent="0.25">
      <c r="A63" s="39" t="s">
        <v>61</v>
      </c>
      <c r="B63" s="28" t="s">
        <v>60</v>
      </c>
      <c r="C63" s="21" t="s">
        <v>31</v>
      </c>
      <c r="D63" s="21" t="s">
        <v>31</v>
      </c>
      <c r="E63" s="29" t="s">
        <v>31</v>
      </c>
      <c r="F63" s="29" t="s">
        <v>41</v>
      </c>
      <c r="G63" s="30" t="s">
        <v>31</v>
      </c>
      <c r="H63" s="29"/>
      <c r="I63" s="53">
        <v>0</v>
      </c>
    </row>
    <row r="64" spans="1:9" ht="15.75" x14ac:dyDescent="0.25">
      <c r="A64" s="58" t="s">
        <v>29</v>
      </c>
      <c r="B64" s="60"/>
      <c r="C64" s="61"/>
      <c r="D64" s="61"/>
      <c r="E64" s="61"/>
      <c r="F64" s="61"/>
      <c r="G64" s="62"/>
      <c r="H64" s="57"/>
      <c r="I64" s="59">
        <f>I56+I52+I45+I41+I35+I21+I17+I9</f>
        <v>3658351.38</v>
      </c>
    </row>
  </sheetData>
  <mergeCells count="9">
    <mergeCell ref="B64:G64"/>
    <mergeCell ref="A4:I4"/>
    <mergeCell ref="B7:G7"/>
    <mergeCell ref="F1:I1"/>
    <mergeCell ref="F2:I2"/>
    <mergeCell ref="F3:I3"/>
    <mergeCell ref="A5:A6"/>
    <mergeCell ref="B5:G6"/>
    <mergeCell ref="H5:H6"/>
  </mergeCells>
  <pageMargins left="0.17" right="0.17" top="0.26" bottom="0.3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Ольга Балашова</cp:lastModifiedBy>
  <cp:lastPrinted>2024-04-24T07:16:30Z</cp:lastPrinted>
  <dcterms:created xsi:type="dcterms:W3CDTF">2023-12-21T09:56:22Z</dcterms:created>
  <dcterms:modified xsi:type="dcterms:W3CDTF">2024-04-24T07:16:32Z</dcterms:modified>
</cp:coreProperties>
</file>